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codeName="ThisWorkbook"/>
  <mc:AlternateContent xmlns:mc="http://schemas.openxmlformats.org/markup-compatibility/2006">
    <mc:Choice Requires="x15">
      <x15ac:absPath xmlns:x15ac="http://schemas.microsoft.com/office/spreadsheetml/2010/11/ac" url="S:\Viešųjų pirkimų skyrius\File Sync\VP\2025\PIRKIMAI\AK\2621_PNT_valymo ireng_kaupyklos statybos projekt_ parengimas_STD_gavimas ir TDP parengimas paslaugos\PD\"/>
    </mc:Choice>
  </mc:AlternateContent>
  <xr:revisionPtr revIDLastSave="0" documentId="13_ncr:1_{B9826C37-8671-407B-BADB-39D6F341EC93}"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6" i="1" l="1"/>
  <c r="G47" i="1" s="1"/>
  <c r="G48" i="1" l="1"/>
</calcChain>
</file>

<file path=xl/sharedStrings.xml><?xml version="1.0" encoding="utf-8"?>
<sst xmlns="http://schemas.openxmlformats.org/spreadsheetml/2006/main" count="115" uniqueCount="88">
  <si>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</si>
  <si>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</si>
  <si>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</si>
  <si>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</si>
  <si>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</si>
  <si>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t>Tiekėjo arba atstovaujančio tiekėjų grupės nario banko pavadinimas, banko kodas, sąskaitos Nr.</t>
  </si>
  <si>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</si>
  <si>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</si>
  <si>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</si>
  <si>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</si>
  <si>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</si>
  <si>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</si>
  <si>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</si>
  <si>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</si>
  <si>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</si>
  <si>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</si>
  <si>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</si>
  <si>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</si>
  <si>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</si>
  <si>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</si>
  <si>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</si>
  <si>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</si>
  <si>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</si>
  <si>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</si>
  <si>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</si>
  <si>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</si>
  <si>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</si>
  <si>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</si>
  <si>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</si>
  <si>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</si>
  <si>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</si>
  <si>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</si>
  <si>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</si>
  <si>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</si>
  <si>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color theme="1"/>
        <rFont val="Tahoma"/>
        <family val="2"/>
        <charset val="186"/>
      </rPr>
      <t xml:space="preserve">
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</si>
  <si>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</si>
  <si>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 xml:space="preserve">Pirkimo objektas </t>
  </si>
  <si>
    <t>Mato vienetas</t>
  </si>
  <si>
    <t>Kiekis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</si>
  <si>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</si>
  <si>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</si>
  <si>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</si>
  <si>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</si>
  <si>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</si>
  <si>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</si>
  <si>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</si>
  <si>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t>Pasirinkite</t>
  </si>
  <si>
    <t>Teikiamas dokumentas</t>
  </si>
  <si>
    <t xml:space="preserve">Tiekėjo siūlomi terminai
</t>
  </si>
  <si>
    <t>Kokybės kriterijus pagal pirkimo dokumentuose nustatytą pasiūlymų vertinimo tvarką</t>
  </si>
  <si>
    <r>
      <t xml:space="preserve">Tiekėjo siūlomi terminai
</t>
    </r>
    <r>
      <rPr>
        <b/>
        <sz val="11"/>
        <color rgb="FFFF0000"/>
        <rFont val="Tahoma"/>
        <family val="2"/>
        <charset val="186"/>
      </rPr>
      <t>(pildo tiekėjas)</t>
    </r>
  </si>
  <si>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</si>
  <si>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</si>
  <si>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</si>
  <si>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</si>
  <si>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</si>
  <si>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</si>
  <si>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</si>
  <si>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</si>
  <si>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</si>
  <si>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</si>
  <si>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</si>
  <si>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</si>
  <si>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</si>
  <si>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</si>
  <si>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</si>
  <si>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Tiekėjai, ūkio subjektai, kurių pajėgumais tiekėjas remiasi</t>
  </si>
  <si>
    <r>
      <t xml:space="preserve">Tiekėjo deklaracija dėl atitikties Reglamento nuostatoms </t>
    </r>
    <r>
      <rPr>
        <b/>
        <sz val="11"/>
        <rFont val="Tahoma"/>
        <family val="2"/>
        <charset val="186"/>
      </rPr>
      <t>(Pirkimo sąlygų 6 ir 7 priedai)</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</si>
  <si>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t>Tiekėjas</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</si>
  <si>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</si>
  <si>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</si>
  <si>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</si>
  <si>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r>
      <rPr>
        <b/>
        <sz val="11"/>
        <rFont val="Tahoma"/>
        <family val="2"/>
        <charset val="186"/>
      </rPr>
      <t>Pirkimo sąlygų 3 priede</t>
    </r>
    <r>
      <rPr>
        <sz val="11"/>
        <rFont val="Tahoma"/>
        <family val="2"/>
        <charset val="186"/>
      </rPr>
      <t xml:space="preserve"> „Tiekėjų kvalifikacijos reikalavimai ir reikalaujami kokybės bei aplinkos apsaugos vadybos sistemų standartai“ nurodyti dokumentai</t>
    </r>
    <r>
      <rPr>
        <i/>
        <sz val="11"/>
        <rFont val="Tahoma"/>
        <family val="2"/>
        <charset val="186"/>
      </rPr>
      <t>.</t>
    </r>
  </si>
  <si>
    <t>Galimas laimėtojas ir ūkio subjektai, kurių pajėgumais galimas laimėtojas remiasi</t>
  </si>
  <si>
    <r>
      <rPr>
        <sz val="11"/>
        <rFont val="Tahoma"/>
        <family val="2"/>
        <charset val="186"/>
      </rPr>
      <t xml:space="preserve">Įvykdytų darbų sąrašas </t>
    </r>
    <r>
      <rPr>
        <b/>
        <sz val="11"/>
        <rFont val="Tahoma"/>
        <family val="2"/>
        <charset val="186"/>
      </rPr>
      <t>(Pirkimo sąlygų 11 priedas).</t>
    </r>
  </si>
  <si>
    <r>
      <rPr>
        <sz val="11"/>
        <rFont val="Tahoma"/>
        <family val="2"/>
        <charset val="186"/>
      </rPr>
      <t xml:space="preserve">Specialistų sąrašo forma  </t>
    </r>
    <r>
      <rPr>
        <b/>
        <sz val="11"/>
        <rFont val="Tahoma"/>
        <family val="2"/>
        <charset val="186"/>
      </rPr>
      <t>(Pirkimo sąlygų 12 priedas).</t>
    </r>
  </si>
  <si>
    <r>
      <rPr>
        <sz val="11"/>
        <rFont val="Tahoma"/>
        <family val="2"/>
        <charset val="186"/>
      </rPr>
      <t xml:space="preserve">Atitikties deklaracija  </t>
    </r>
    <r>
      <rPr>
        <b/>
        <sz val="11"/>
        <rFont val="Tahoma"/>
        <family val="2"/>
        <charset val="186"/>
      </rPr>
      <t>(Pirkimo sąlygų 8 priedas).</t>
    </r>
  </si>
  <si>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</si>
  <si>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</si>
  <si>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</si>
  <si>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</si>
  <si>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Antras kriterijus (P1):  I etapo atlikimo terminas nuo sutarties įsigaliojimo (k.d.)</t>
  </si>
  <si>
    <t>vnt.</t>
  </si>
  <si>
    <t>PASIŪLYMAS                                                                                                                                                                                                                                                                         Nr. 2621. Paviršinių nuotekų tinklo Garsiojoje g., P.B.Šivickio g., Juodajame kel. ir valymo įrenginių bei kaupyklos Juodajame kel., Vilniaus m. statybos projektinių pasiūlymų parengimo, statybą leidžiančio dokumento gavimo, techninio darbo projekto trimatėje aplinkoje parengimo ir projekto vykdymo priežiūros paslaugos</t>
  </si>
  <si>
    <t>Paviršinių nuotekų tinklo Garsiojoje g., P.B.Šivickio g., Juodajame kel. ir valymo įrenginių bei kaupyklos Juodajame kel., Vilniaus m. statybos projektinių pasiūlymų parengimo, statybą leidžiančio dokumento gavimo, techninio darbo projekto trimatėje aplinkoje parengimo ir projekto vykdymo priežiūros paslaugos</t>
  </si>
  <si>
    <t>Bendra pasiūlymo kaina su visomis įskaičiuotomis išlaidomis negali būti didesnė nei 360 000,00  Eur be PVM. Didesnę kainą Perkančioji organizacija laikys per didele ir nepriimtina.</t>
  </si>
  <si>
    <t>Trečias kriterijus (P2): II etapo atlikimo terminas  nuo projektinių pasiūlymų parengimo (k.d.)</t>
  </si>
  <si>
    <t>Ketvirtas kriterijus (P3): III etapo atlikimo terminas nuo nuo statybą leidžiančio dokumento gavimo (k.d.)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</si>
</sst>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b/>
      <i/>
      <sz val="11"/>
      <color theme="1"/>
      <name val="Tahoma"/>
      <family val="2"/>
    </font>
    <font>
      <b/>
      <sz val="14"/>
      <name val="Tahoma"/>
      <family val="2"/>
    </font>
  </fonts>
  <fills count="4">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s>
  <cellStyleXfs count="1">
    <xf numFmtId="0" fontId="0" fillId="0" borderId="0"/>
  </cellStyleXfs>
  <cellXfs count="196">
    <xf numFmtId="0" fontId="0" fillId="0" borderId="0" xfId="0"/>
    <xf numFmtId="0" fontId="1" fillId="0" borderId="0" xfId="0" applyFont="1"/>
    <xf numFmtId="0" fontId="1" fillId="0" borderId="0" xfId="0" applyFont="1" applyAlignment="1">
      <alignment horizontal="left"/>
    </xf>
    <xf numFmtId="0" fontId="2" fillId="3" borderId="26"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39"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9" fillId="3" borderId="30"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1" fillId="0" borderId="0" xfId="0" applyFont="1" applyAlignment="1">
      <alignment vertical="top" wrapText="1"/>
    </xf>
    <xf numFmtId="0" fontId="8" fillId="0" borderId="0" xfId="0" applyFont="1"/>
    <xf numFmtId="0" fontId="22" fillId="0" borderId="1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1"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20"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37" xfId="0" applyFont="1" applyBorder="1" applyAlignment="1" applyProtection="1">
      <alignment horizontal="center" vertical="center" wrapText="1"/>
      <protection locked="0"/>
    </xf>
    <xf numFmtId="0" fontId="1" fillId="0" borderId="40"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3" fillId="0" borderId="19" xfId="0" applyFont="1" applyBorder="1" applyAlignment="1" applyProtection="1">
      <alignment horizontal="center" vertical="center"/>
      <protection locked="0"/>
    </xf>
    <xf numFmtId="0" fontId="5" fillId="0" borderId="24" xfId="0" applyFont="1" applyBorder="1" applyAlignment="1">
      <alignment horizontal="center" vertical="center" wrapText="1"/>
    </xf>
    <xf numFmtId="0" fontId="5" fillId="0" borderId="42"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2" xfId="0" applyFont="1" applyBorder="1" applyAlignment="1">
      <alignment horizontal="center" vertical="center" wrapText="1"/>
    </xf>
    <xf numFmtId="0" fontId="5" fillId="0" borderId="2" xfId="0" applyFont="1" applyBorder="1" applyAlignment="1">
      <alignment horizontal="center" vertical="center" wrapText="1"/>
    </xf>
    <xf numFmtId="0" fontId="19"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45" xfId="0" applyFont="1" applyBorder="1" applyAlignment="1" applyProtection="1">
      <alignment horizontal="center" vertical="center" wrapText="1"/>
      <protection locked="0"/>
    </xf>
    <xf numFmtId="0" fontId="2" fillId="0" borderId="48" xfId="0" applyFont="1" applyBorder="1" applyAlignment="1" applyProtection="1">
      <alignment horizontal="center" vertical="top" wrapText="1"/>
      <protection locked="0"/>
    </xf>
    <xf numFmtId="0" fontId="2" fillId="0" borderId="49" xfId="0" applyFont="1" applyBorder="1" applyAlignment="1" applyProtection="1">
      <alignment horizontal="center" vertical="top" wrapText="1"/>
      <protection locked="0"/>
    </xf>
    <xf numFmtId="0" fontId="2" fillId="0" borderId="24" xfId="0" applyFont="1" applyBorder="1" applyAlignment="1">
      <alignment horizontal="center" vertical="center" wrapText="1"/>
    </xf>
    <xf numFmtId="0" fontId="26" fillId="0" borderId="6" xfId="0" applyFont="1" applyBorder="1" applyAlignment="1" applyProtection="1">
      <alignment horizontal="center" vertical="center" wrapText="1"/>
      <protection locked="0"/>
    </xf>
    <xf numFmtId="0" fontId="1" fillId="0" borderId="52" xfId="0" applyFont="1" applyBorder="1" applyAlignment="1" applyProtection="1">
      <alignment horizontal="center" vertical="center" wrapText="1"/>
      <protection locked="0"/>
    </xf>
    <xf numFmtId="0" fontId="27" fillId="0" borderId="1" xfId="0" applyFont="1" applyBorder="1" applyAlignment="1">
      <alignment horizontal="center" vertical="center" wrapText="1"/>
    </xf>
    <xf numFmtId="0" fontId="25" fillId="0" borderId="0" xfId="0" applyFont="1"/>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25" fillId="0" borderId="46" xfId="0" applyFont="1" applyBorder="1" applyAlignment="1" applyProtection="1">
      <alignment horizontal="left" vertical="center" wrapText="1"/>
      <protection locked="0"/>
    </xf>
    <xf numFmtId="0" fontId="25" fillId="0" borderId="47" xfId="0" applyFont="1" applyBorder="1" applyAlignment="1" applyProtection="1">
      <alignment horizontal="left" vertical="center" wrapText="1"/>
      <protection locked="0"/>
    </xf>
    <xf numFmtId="0" fontId="11" fillId="0" borderId="27" xfId="0" applyFont="1" applyBorder="1" applyAlignment="1" applyProtection="1">
      <alignment horizontal="center" vertical="center" wrapText="1"/>
      <protection locked="0"/>
    </xf>
    <xf numFmtId="0" fontId="11" fillId="0" borderId="30" xfId="0" applyFont="1" applyBorder="1" applyAlignment="1" applyProtection="1">
      <alignment horizontal="center" vertical="center" wrapText="1"/>
      <protection locked="0"/>
    </xf>
    <xf numFmtId="0" fontId="25" fillId="0" borderId="0" xfId="0" applyFont="1" applyAlignment="1">
      <alignment horizontal="left" vertical="center" wrapText="1"/>
    </xf>
    <xf numFmtId="0" fontId="2" fillId="0" borderId="0" xfId="0" applyFont="1" applyAlignment="1">
      <alignment horizontal="center" wrapText="1"/>
    </xf>
    <xf numFmtId="0" fontId="2" fillId="0" borderId="50"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50" xfId="0" applyFont="1" applyBorder="1" applyAlignment="1" applyProtection="1">
      <alignment horizontal="left" vertical="center" wrapText="1"/>
      <protection locked="0"/>
    </xf>
    <xf numFmtId="0" fontId="2" fillId="0" borderId="29" xfId="0" applyFont="1" applyBorder="1" applyAlignment="1" applyProtection="1">
      <alignment horizontal="left" vertical="center" wrapText="1"/>
      <protection locked="0"/>
    </xf>
    <xf numFmtId="0" fontId="2" fillId="0" borderId="51" xfId="0" applyFont="1" applyBorder="1" applyAlignment="1" applyProtection="1">
      <alignment horizontal="left" vertical="center" wrapText="1"/>
      <protection locked="0"/>
    </xf>
    <xf numFmtId="0" fontId="1" fillId="0" borderId="53" xfId="0" applyFont="1" applyBorder="1" applyAlignment="1" applyProtection="1">
      <alignment horizontal="left" vertical="center" wrapText="1"/>
      <protection locked="0"/>
    </xf>
    <xf numFmtId="0" fontId="2" fillId="0" borderId="28" xfId="0" applyFont="1" applyBorder="1" applyAlignment="1">
      <alignment horizontal="center" vertical="center" wrapText="1"/>
    </xf>
    <xf numFmtId="0" fontId="25" fillId="0" borderId="27" xfId="0" applyFont="1" applyBorder="1" applyAlignment="1" applyProtection="1">
      <alignment horizontal="center" vertical="center"/>
      <protection locked="0"/>
    </xf>
    <xf numFmtId="0" fontId="25" fillId="0" borderId="28" xfId="0" applyFont="1" applyBorder="1" applyAlignment="1" applyProtection="1">
      <alignment horizontal="center" vertical="center"/>
      <protection locked="0"/>
    </xf>
    <xf numFmtId="0" fontId="25" fillId="0" borderId="30" xfId="0" applyFont="1" applyBorder="1" applyAlignment="1" applyProtection="1">
      <alignment horizontal="center" vertical="center"/>
      <protection locked="0"/>
    </xf>
    <xf numFmtId="0" fontId="3" fillId="0" borderId="27" xfId="0" applyFont="1" applyBorder="1" applyAlignment="1" applyProtection="1">
      <alignment horizontal="center" vertical="center"/>
      <protection locked="0"/>
    </xf>
    <xf numFmtId="0" fontId="3" fillId="0" borderId="28" xfId="0" applyFont="1" applyBorder="1" applyAlignment="1" applyProtection="1">
      <alignment horizontal="center" vertical="center"/>
      <protection locked="0"/>
    </xf>
    <xf numFmtId="0" fontId="3" fillId="0" borderId="30" xfId="0" applyFont="1" applyBorder="1" applyAlignment="1" applyProtection="1">
      <alignment horizontal="center" vertical="center"/>
      <protection locked="0"/>
    </xf>
    <xf numFmtId="0" fontId="14" fillId="0" borderId="0" xfId="0" applyFont="1" applyAlignment="1">
      <alignment horizontal="left" vertical="center" wrapText="1"/>
    </xf>
    <xf numFmtId="0" fontId="19" fillId="3" borderId="32" xfId="0" applyFont="1" applyFill="1" applyBorder="1" applyAlignment="1">
      <alignment horizontal="center" vertical="center" wrapText="1"/>
    </xf>
    <xf numFmtId="0" fontId="19" fillId="3" borderId="55"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9" fillId="3" borderId="54" xfId="0" applyFont="1" applyFill="1" applyBorder="1" applyAlignment="1">
      <alignment horizontal="center" vertical="center" wrapText="1"/>
    </xf>
    <xf numFmtId="0" fontId="19" fillId="3" borderId="5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2" xfId="0" applyFont="1" applyFill="1" applyBorder="1" applyAlignment="1">
      <alignment horizontal="center" vertical="center" wrapText="1"/>
    </xf>
    <xf numFmtId="0" fontId="13" fillId="0" borderId="0" xfId="0" applyFont="1" applyAlignment="1">
      <alignment horizontal="center" vertical="center" wrapText="1"/>
    </xf>
    <xf numFmtId="0" fontId="19" fillId="3" borderId="2" xfId="0" applyFont="1" applyFill="1" applyBorder="1" applyAlignment="1">
      <alignment horizontal="center" vertical="center" wrapText="1"/>
    </xf>
    <xf numFmtId="0" fontId="19" fillId="3" borderId="0" xfId="0" applyFont="1" applyFill="1" applyAlignment="1">
      <alignment horizontal="center" vertical="center" wrapText="1"/>
    </xf>
    <xf numFmtId="0" fontId="2" fillId="2"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41"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38"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2" fillId="2" borderId="42"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1" fillId="0" borderId="0" xfId="0" applyFont="1" applyAlignment="1" applyProtection="1">
      <alignment horizontal="left" wrapText="1"/>
      <protection locked="0"/>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1" fillId="0" borderId="37"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9" fillId="3" borderId="42" xfId="0" applyFont="1" applyFill="1" applyBorder="1" applyAlignment="1">
      <alignment horizontal="center" vertical="center" wrapText="1"/>
    </xf>
    <xf numFmtId="0" fontId="19" fillId="3" borderId="34"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42" xfId="0" applyFont="1" applyFill="1" applyBorder="1" applyAlignment="1">
      <alignment horizontal="center" vertical="center" wrapText="1"/>
    </xf>
    <xf numFmtId="0" fontId="19" fillId="2" borderId="34" xfId="0" applyFont="1" applyFill="1" applyBorder="1" applyAlignment="1">
      <alignment horizontal="center" vertical="center"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3" fillId="0" borderId="0" xfId="0" applyFont="1" applyAlignment="1" applyProtection="1">
      <alignment horizontal="center"/>
      <protection locked="0"/>
    </xf>
    <xf numFmtId="0" fontId="2" fillId="3" borderId="38" xfId="0" applyFont="1" applyFill="1" applyBorder="1" applyAlignment="1">
      <alignment horizontal="left" vertical="top" wrapText="1"/>
    </xf>
    <xf numFmtId="0" fontId="2" fillId="3" borderId="22"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2" fillId="0" borderId="3" xfId="0" applyFont="1" applyBorder="1" applyAlignment="1" applyProtection="1">
      <alignment horizontal="center" vertical="top" wrapText="1"/>
      <protection locked="0"/>
    </xf>
    <xf numFmtId="0" fontId="2" fillId="0" borderId="35" xfId="0" applyFont="1" applyBorder="1" applyAlignment="1" applyProtection="1">
      <alignment horizontal="center" vertical="top" wrapText="1"/>
      <protection locked="0"/>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2"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31"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3" borderId="35" xfId="0" applyFont="1" applyFill="1" applyBorder="1" applyAlignment="1">
      <alignment horizontal="center" vertical="top" wrapText="1"/>
    </xf>
    <xf numFmtId="0" fontId="2" fillId="3" borderId="31"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5"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23"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3:G45"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kaina EUR be PVM_x000a_(pildo tiekėjas)" dataDxfId="1"/>
    <tableColumn id="9" xr3:uid="{00000000-0010-0000-0000-000009000000}" name="Kaina EUR be PVM_x000a_(4×5)" dataDxfId="0">
      <calculatedColumnFormula>E44*F44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6"/>
  <sheetViews>
    <sheetView showGridLines="0" tabSelected="1" topLeftCell="A46" zoomScale="80" zoomScaleNormal="80" workbookViewId="0">
      <selection activeCell="B51" sqref="B51:G51"/>
    </sheetView>
  </sheetViews>
  <sheetFormatPr defaultColWidth="9.33203125" defaultRowHeight="13.8" x14ac:dyDescent="0.25"/>
  <cols>
    <col min="1" max="1" width="9.33203125" style="1"/>
    <col min="2" max="2" width="7.6640625" style="1" customWidth="1"/>
    <col min="3" max="3" width="75.6640625" style="1" customWidth="1"/>
    <col min="4" max="4" width="25.5546875" style="47" customWidth="1"/>
    <col min="5" max="5" width="33.88671875" style="47" customWidth="1"/>
    <col min="6" max="6" width="37.33203125" style="1" customWidth="1"/>
    <col min="7" max="7" width="50.6640625" style="1" customWidth="1"/>
    <col min="8" max="16384" width="9.33203125" style="1"/>
  </cols>
  <sheetData>
    <row r="1" spans="1:7" s="10" customFormat="1" ht="138.75" customHeight="1" x14ac:dyDescent="0.25">
      <c r="A1" s="31"/>
      <c r="B1" s="159" t="s">
        <v>83</v>
      </c>
      <c r="C1" s="159"/>
      <c r="D1" s="159"/>
      <c r="E1" s="159"/>
      <c r="F1" s="159"/>
      <c r="G1" s="159"/>
    </row>
    <row r="2" spans="1:7" ht="20.25" customHeight="1" x14ac:dyDescent="0.3">
      <c r="A2" s="16"/>
      <c r="B2" s="161" t="s">
        <v>0</v>
      </c>
      <c r="C2" s="161"/>
      <c r="D2" s="161"/>
      <c r="E2" s="161"/>
      <c r="F2" s="161"/>
      <c r="G2" s="161"/>
    </row>
    <row r="3" spans="1:7" ht="24.75" customHeight="1" x14ac:dyDescent="0.3">
      <c r="A3" s="16"/>
      <c r="B3" s="161" t="s">
        <v>1</v>
      </c>
      <c r="C3" s="161"/>
      <c r="D3" s="161"/>
      <c r="E3" s="161"/>
      <c r="F3" s="161"/>
      <c r="G3" s="161"/>
    </row>
    <row r="4" spans="1:7" ht="18.75" customHeight="1" x14ac:dyDescent="0.25">
      <c r="B4" s="160" t="s">
        <v>2</v>
      </c>
      <c r="C4" s="160"/>
      <c r="D4" s="160"/>
      <c r="E4" s="160"/>
      <c r="F4" s="160"/>
      <c r="G4" s="160"/>
    </row>
    <row r="5" spans="1:7" ht="9.75" customHeight="1" x14ac:dyDescent="0.25">
      <c r="B5" s="170" t="s">
        <v>3</v>
      </c>
      <c r="C5" s="170"/>
      <c r="D5" s="170"/>
      <c r="E5" s="170"/>
      <c r="F5" s="170"/>
      <c r="G5" s="170"/>
    </row>
    <row r="6" spans="1:7" ht="28.5" customHeight="1" thickBot="1" x14ac:dyDescent="0.3">
      <c r="B6" s="171"/>
      <c r="C6" s="171"/>
      <c r="D6" s="171"/>
      <c r="E6" s="171"/>
      <c r="F6" s="171"/>
      <c r="G6" s="171"/>
    </row>
    <row r="7" spans="1:7" ht="45" customHeight="1" x14ac:dyDescent="0.25">
      <c r="B7" s="162" t="s">
        <v>4</v>
      </c>
      <c r="C7" s="163"/>
      <c r="D7" s="164"/>
      <c r="E7" s="172"/>
      <c r="F7" s="172"/>
      <c r="G7" s="173"/>
    </row>
    <row r="8" spans="1:7" ht="45" customHeight="1" x14ac:dyDescent="0.25">
      <c r="B8" s="174" t="s">
        <v>5</v>
      </c>
      <c r="C8" s="175"/>
      <c r="D8" s="176"/>
      <c r="E8" s="87"/>
      <c r="F8" s="87"/>
      <c r="G8" s="88"/>
    </row>
    <row r="9" spans="1:7" ht="23.25" customHeight="1" x14ac:dyDescent="0.25">
      <c r="B9" s="165" t="s">
        <v>6</v>
      </c>
      <c r="C9" s="166"/>
      <c r="D9" s="167"/>
      <c r="E9" s="168"/>
      <c r="F9" s="168"/>
      <c r="G9" s="169"/>
    </row>
    <row r="10" spans="1:7" ht="36.75" customHeight="1" x14ac:dyDescent="0.25">
      <c r="B10" s="177" t="s">
        <v>7</v>
      </c>
      <c r="C10" s="178"/>
      <c r="D10" s="179"/>
      <c r="E10" s="168"/>
      <c r="F10" s="168"/>
      <c r="G10" s="169"/>
    </row>
    <row r="11" spans="1:7" ht="23.25" customHeight="1" x14ac:dyDescent="0.25">
      <c r="B11" s="177" t="s">
        <v>8</v>
      </c>
      <c r="C11" s="178"/>
      <c r="D11" s="179"/>
      <c r="E11" s="168"/>
      <c r="F11" s="168"/>
      <c r="G11" s="169"/>
    </row>
    <row r="12" spans="1:7" ht="36.75" customHeight="1" thickBot="1" x14ac:dyDescent="0.3">
      <c r="B12" s="180" t="s">
        <v>9</v>
      </c>
      <c r="C12" s="181"/>
      <c r="D12" s="182"/>
      <c r="E12" s="194"/>
      <c r="F12" s="194"/>
      <c r="G12" s="195"/>
    </row>
    <row r="13" spans="1:7" ht="15" customHeight="1" x14ac:dyDescent="0.25">
      <c r="B13" s="94" t="s">
        <v>10</v>
      </c>
      <c r="C13" s="94"/>
      <c r="D13" s="94"/>
      <c r="E13" s="94"/>
      <c r="F13" s="94"/>
      <c r="G13" s="94"/>
    </row>
    <row r="14" spans="1:7" ht="15" customHeight="1" x14ac:dyDescent="0.25">
      <c r="B14" s="124"/>
      <c r="C14" s="124"/>
      <c r="D14" s="124"/>
      <c r="E14" s="124"/>
      <c r="F14" s="124"/>
      <c r="G14" s="124"/>
    </row>
    <row r="15" spans="1:7" ht="46.5" customHeight="1" thickBot="1" x14ac:dyDescent="0.3">
      <c r="B15" s="124"/>
      <c r="C15" s="124"/>
      <c r="D15" s="124"/>
      <c r="E15" s="124"/>
      <c r="F15" s="124"/>
      <c r="G15" s="124"/>
    </row>
    <row r="16" spans="1:7" ht="32.25" customHeight="1" thickBot="1" x14ac:dyDescent="0.3">
      <c r="B16" s="118" t="s">
        <v>11</v>
      </c>
      <c r="C16" s="118" t="s">
        <v>12</v>
      </c>
      <c r="D16" s="125" t="s">
        <v>13</v>
      </c>
      <c r="E16" s="153" t="s">
        <v>14</v>
      </c>
      <c r="F16" s="122" t="s">
        <v>15</v>
      </c>
      <c r="G16" s="123"/>
    </row>
    <row r="17" spans="2:7" ht="36.75" customHeight="1" thickBot="1" x14ac:dyDescent="0.3">
      <c r="B17" s="119"/>
      <c r="C17" s="152"/>
      <c r="D17" s="126"/>
      <c r="E17" s="154"/>
      <c r="F17" s="12" t="s">
        <v>16</v>
      </c>
      <c r="G17" s="12" t="s">
        <v>17</v>
      </c>
    </row>
    <row r="18" spans="2:7" s="16" customFormat="1" ht="15" customHeight="1" x14ac:dyDescent="0.25">
      <c r="B18" s="69">
        <v>1</v>
      </c>
      <c r="C18" s="27"/>
      <c r="D18" s="40"/>
      <c r="E18" s="40"/>
      <c r="F18" s="24"/>
      <c r="G18" s="28"/>
    </row>
    <row r="19" spans="2:7" s="16" customFormat="1" ht="15" customHeight="1" thickBot="1" x14ac:dyDescent="0.3">
      <c r="B19" s="68">
        <v>2</v>
      </c>
      <c r="C19" s="29"/>
      <c r="D19" s="41"/>
      <c r="E19" s="41"/>
      <c r="F19" s="22"/>
      <c r="G19" s="30"/>
    </row>
    <row r="20" spans="2:7" ht="15" customHeight="1" x14ac:dyDescent="0.25">
      <c r="B20" s="94" t="s">
        <v>18</v>
      </c>
      <c r="C20" s="124"/>
      <c r="D20" s="124"/>
      <c r="E20" s="124"/>
      <c r="F20" s="124"/>
      <c r="G20" s="124"/>
    </row>
    <row r="21" spans="2:7" ht="15" customHeight="1" x14ac:dyDescent="0.25">
      <c r="B21" s="124"/>
      <c r="C21" s="124"/>
      <c r="D21" s="124"/>
      <c r="E21" s="124"/>
      <c r="F21" s="124"/>
      <c r="G21" s="124"/>
    </row>
    <row r="22" spans="2:7" ht="51.75" customHeight="1" thickBot="1" x14ac:dyDescent="0.3">
      <c r="B22" s="95"/>
      <c r="C22" s="95"/>
      <c r="D22" s="95"/>
      <c r="E22" s="95"/>
      <c r="F22" s="95"/>
      <c r="G22" s="95"/>
    </row>
    <row r="23" spans="2:7" s="2" customFormat="1" ht="73.5" customHeight="1" thickBot="1" x14ac:dyDescent="0.3">
      <c r="B23" s="127" t="s">
        <v>19</v>
      </c>
      <c r="C23" s="139" t="s">
        <v>20</v>
      </c>
      <c r="D23" s="157" t="s">
        <v>21</v>
      </c>
      <c r="E23" s="155" t="s">
        <v>22</v>
      </c>
      <c r="F23" s="139" t="s">
        <v>23</v>
      </c>
      <c r="G23" s="39" t="s">
        <v>24</v>
      </c>
    </row>
    <row r="24" spans="2:7" s="2" customFormat="1" ht="66" customHeight="1" thickBot="1" x14ac:dyDescent="0.3">
      <c r="B24" s="128"/>
      <c r="C24" s="140"/>
      <c r="D24" s="158"/>
      <c r="E24" s="156"/>
      <c r="F24" s="140"/>
      <c r="G24" s="13" t="s">
        <v>25</v>
      </c>
    </row>
    <row r="25" spans="2:7" s="38" customFormat="1" ht="21.75" customHeight="1" x14ac:dyDescent="0.25">
      <c r="B25" s="70">
        <v>1</v>
      </c>
      <c r="C25" s="24"/>
      <c r="D25" s="40"/>
      <c r="E25" s="40"/>
      <c r="F25" s="24"/>
      <c r="G25" s="25"/>
    </row>
    <row r="26" spans="2:7" s="38" customFormat="1" ht="21.75" customHeight="1" thickBot="1" x14ac:dyDescent="0.3">
      <c r="B26" s="71">
        <v>2</v>
      </c>
      <c r="C26" s="22"/>
      <c r="D26" s="41"/>
      <c r="E26" s="41"/>
      <c r="F26" s="26"/>
      <c r="G26" s="23"/>
    </row>
    <row r="27" spans="2:7" s="2" customFormat="1" ht="21.75" customHeight="1" x14ac:dyDescent="0.25">
      <c r="B27" s="124" t="s">
        <v>26</v>
      </c>
      <c r="C27" s="124"/>
      <c r="D27" s="124"/>
      <c r="E27" s="124"/>
      <c r="F27" s="124"/>
      <c r="G27" s="124"/>
    </row>
    <row r="28" spans="2:7" s="2" customFormat="1" ht="12.75" customHeight="1" x14ac:dyDescent="0.25">
      <c r="B28" s="124"/>
      <c r="C28" s="124"/>
      <c r="D28" s="124"/>
      <c r="E28" s="124"/>
      <c r="F28" s="124"/>
      <c r="G28" s="124"/>
    </row>
    <row r="29" spans="2:7" s="2" customFormat="1" ht="48.75" customHeight="1" thickBot="1" x14ac:dyDescent="0.3">
      <c r="B29" s="124"/>
      <c r="C29" s="124"/>
      <c r="D29" s="124"/>
      <c r="E29" s="124"/>
      <c r="F29" s="124"/>
      <c r="G29" s="124"/>
    </row>
    <row r="30" spans="2:7" s="2" customFormat="1" ht="45.75" customHeight="1" thickBot="1" x14ac:dyDescent="0.3">
      <c r="B30" s="186" t="s">
        <v>11</v>
      </c>
      <c r="C30" s="186" t="s">
        <v>27</v>
      </c>
      <c r="D30" s="188" t="s">
        <v>28</v>
      </c>
      <c r="E30" s="189"/>
      <c r="F30" s="129" t="s">
        <v>29</v>
      </c>
      <c r="G30" s="130"/>
    </row>
    <row r="31" spans="2:7" s="2" customFormat="1" ht="21.75" customHeight="1" thickBot="1" x14ac:dyDescent="0.3">
      <c r="B31" s="187"/>
      <c r="C31" s="187"/>
      <c r="D31" s="190"/>
      <c r="E31" s="191"/>
      <c r="F31" s="14" t="s">
        <v>16</v>
      </c>
      <c r="G31" s="11" t="s">
        <v>17</v>
      </c>
    </row>
    <row r="32" spans="2:7" s="38" customFormat="1" ht="25.5" customHeight="1" x14ac:dyDescent="0.25">
      <c r="B32" s="72">
        <v>1</v>
      </c>
      <c r="C32" s="20"/>
      <c r="D32" s="192"/>
      <c r="E32" s="192"/>
      <c r="F32" s="20"/>
      <c r="G32" s="21"/>
    </row>
    <row r="33" spans="2:8" s="38" customFormat="1" ht="24" customHeight="1" thickBot="1" x14ac:dyDescent="0.3">
      <c r="B33" s="71">
        <v>2</v>
      </c>
      <c r="C33" s="22"/>
      <c r="D33" s="193"/>
      <c r="E33" s="193"/>
      <c r="F33" s="22"/>
      <c r="G33" s="23"/>
    </row>
    <row r="34" spans="2:8" s="2" customFormat="1" ht="24" customHeight="1" x14ac:dyDescent="0.25">
      <c r="B34" s="124" t="s">
        <v>30</v>
      </c>
      <c r="C34" s="124"/>
      <c r="D34" s="124"/>
      <c r="E34" s="124"/>
      <c r="F34" s="124"/>
      <c r="G34" s="124"/>
    </row>
    <row r="35" spans="2:8" s="2" customFormat="1" ht="24" customHeight="1" x14ac:dyDescent="0.25">
      <c r="B35" s="124"/>
      <c r="C35" s="124"/>
      <c r="D35" s="124"/>
      <c r="E35" s="124"/>
      <c r="F35" s="124"/>
      <c r="G35" s="124"/>
    </row>
    <row r="36" spans="2:8" s="2" customFormat="1" ht="45" customHeight="1" thickBot="1" x14ac:dyDescent="0.3">
      <c r="B36" s="95"/>
      <c r="C36" s="95"/>
      <c r="D36" s="95"/>
      <c r="E36" s="95"/>
      <c r="F36" s="95"/>
      <c r="G36" s="95"/>
    </row>
    <row r="37" spans="2:8" s="2" customFormat="1" ht="39.75" customHeight="1" thickBot="1" x14ac:dyDescent="0.3">
      <c r="B37" s="3" t="s">
        <v>11</v>
      </c>
      <c r="C37" s="151" t="s">
        <v>31</v>
      </c>
      <c r="D37" s="147"/>
      <c r="E37" s="147" t="s">
        <v>32</v>
      </c>
      <c r="F37" s="147"/>
      <c r="G37" s="148"/>
    </row>
    <row r="38" spans="2:8" s="38" customFormat="1" ht="24" customHeight="1" x14ac:dyDescent="0.25">
      <c r="B38" s="72">
        <v>1</v>
      </c>
      <c r="C38" s="146"/>
      <c r="D38" s="134"/>
      <c r="E38" s="133"/>
      <c r="F38" s="134"/>
      <c r="G38" s="135"/>
    </row>
    <row r="39" spans="2:8" s="38" customFormat="1" ht="24" customHeight="1" thickBot="1" x14ac:dyDescent="0.3">
      <c r="B39" s="71">
        <v>2</v>
      </c>
      <c r="C39" s="131"/>
      <c r="D39" s="132"/>
      <c r="E39" s="149"/>
      <c r="F39" s="132"/>
      <c r="G39" s="150"/>
    </row>
    <row r="40" spans="2:8" s="2" customFormat="1" ht="52.5" customHeight="1" thickBot="1" x14ac:dyDescent="0.3">
      <c r="B40" s="54"/>
      <c r="C40" s="19"/>
      <c r="D40" s="42"/>
      <c r="E40" s="42"/>
      <c r="F40" s="19"/>
      <c r="G40" s="19"/>
    </row>
    <row r="41" spans="2:8" s="2" customFormat="1" ht="39.75" customHeight="1" x14ac:dyDescent="0.25">
      <c r="B41" s="136" t="s">
        <v>33</v>
      </c>
      <c r="C41" s="137"/>
      <c r="D41" s="137"/>
      <c r="E41" s="137"/>
      <c r="F41" s="137"/>
      <c r="G41" s="138"/>
      <c r="H41" s="6"/>
    </row>
    <row r="42" spans="2:8" s="2" customFormat="1" ht="174.75" customHeight="1" x14ac:dyDescent="0.25">
      <c r="B42" s="183" t="s">
        <v>34</v>
      </c>
      <c r="C42" s="184"/>
      <c r="D42" s="184"/>
      <c r="E42" s="184"/>
      <c r="F42" s="184"/>
      <c r="G42" s="185"/>
    </row>
    <row r="43" spans="2:8" s="2" customFormat="1" ht="72.75" customHeight="1" x14ac:dyDescent="0.25">
      <c r="B43" s="61" t="s">
        <v>35</v>
      </c>
      <c r="C43" s="56" t="s">
        <v>36</v>
      </c>
      <c r="D43" s="56" t="s">
        <v>37</v>
      </c>
      <c r="E43" s="55" t="s">
        <v>38</v>
      </c>
      <c r="F43" s="57" t="s">
        <v>39</v>
      </c>
      <c r="G43" s="62" t="s">
        <v>40</v>
      </c>
    </row>
    <row r="44" spans="2:8" s="2" customFormat="1" ht="19.5" customHeight="1" x14ac:dyDescent="0.25">
      <c r="B44" s="63">
        <v>1</v>
      </c>
      <c r="C44" s="58">
        <v>2</v>
      </c>
      <c r="D44" s="59">
        <v>3</v>
      </c>
      <c r="E44" s="59">
        <v>4</v>
      </c>
      <c r="F44" s="60">
        <v>5</v>
      </c>
      <c r="G44" s="64">
        <v>6</v>
      </c>
    </row>
    <row r="45" spans="2:8" s="2" customFormat="1" ht="132.75" customHeight="1" x14ac:dyDescent="0.25">
      <c r="B45" s="65">
        <v>1</v>
      </c>
      <c r="C45" s="92" t="s">
        <v>84</v>
      </c>
      <c r="D45" s="44" t="s">
        <v>82</v>
      </c>
      <c r="E45" s="77">
        <v>1</v>
      </c>
      <c r="F45" s="85"/>
      <c r="G45" s="73">
        <f>E45*F45</f>
        <v>0</v>
      </c>
    </row>
    <row r="46" spans="2:8" s="2" customFormat="1" ht="18.75" customHeight="1" x14ac:dyDescent="0.25">
      <c r="B46" s="142" t="s">
        <v>41</v>
      </c>
      <c r="C46" s="143"/>
      <c r="D46" s="143"/>
      <c r="E46" s="143"/>
      <c r="F46" s="143"/>
      <c r="G46" s="73">
        <f>SUM(G45:G45)</f>
        <v>0</v>
      </c>
    </row>
    <row r="47" spans="2:8" s="2" customFormat="1" ht="19.5" customHeight="1" x14ac:dyDescent="0.25">
      <c r="B47" s="142" t="s">
        <v>42</v>
      </c>
      <c r="C47" s="143"/>
      <c r="D47" s="143"/>
      <c r="E47" s="143"/>
      <c r="F47" s="66" t="s">
        <v>43</v>
      </c>
      <c r="G47" s="73" t="e">
        <f>G46*(F47/100)</f>
        <v>#VALUE!</v>
      </c>
    </row>
    <row r="48" spans="2:8" s="2" customFormat="1" ht="19.5" customHeight="1" thickBot="1" x14ac:dyDescent="0.3">
      <c r="B48" s="144" t="s">
        <v>44</v>
      </c>
      <c r="C48" s="145"/>
      <c r="D48" s="145"/>
      <c r="E48" s="145"/>
      <c r="F48" s="145"/>
      <c r="G48" s="74" t="e">
        <f>SUM(G46:G47)</f>
        <v>#VALUE!</v>
      </c>
    </row>
    <row r="49" spans="2:7" s="38" customFormat="1" ht="21.6" customHeight="1" x14ac:dyDescent="0.25">
      <c r="B49" s="141" t="s">
        <v>45</v>
      </c>
      <c r="C49" s="141"/>
      <c r="D49" s="141"/>
      <c r="E49" s="141"/>
      <c r="F49" s="141"/>
      <c r="G49" s="141"/>
    </row>
    <row r="50" spans="2:7" s="38" customFormat="1" ht="24.75" customHeight="1" x14ac:dyDescent="0.25">
      <c r="B50" s="67"/>
      <c r="C50" s="67"/>
      <c r="D50" s="67"/>
      <c r="E50" s="67"/>
      <c r="F50" s="67"/>
      <c r="G50" s="67"/>
    </row>
    <row r="51" spans="2:7" s="93" customFormat="1" ht="26.4" customHeight="1" x14ac:dyDescent="0.25">
      <c r="B51" s="100" t="s">
        <v>85</v>
      </c>
      <c r="C51" s="100"/>
      <c r="D51" s="100"/>
      <c r="E51" s="100"/>
      <c r="F51" s="100"/>
      <c r="G51" s="100"/>
    </row>
    <row r="52" spans="2:7" ht="9" customHeight="1" x14ac:dyDescent="0.25">
      <c r="B52" s="53"/>
      <c r="C52" s="53"/>
      <c r="D52" s="53"/>
      <c r="E52" s="53"/>
      <c r="F52" s="53"/>
      <c r="G52" s="53"/>
    </row>
    <row r="53" spans="2:7" ht="61.2" hidden="1" customHeight="1" thickBot="1" x14ac:dyDescent="0.3">
      <c r="B53" s="86"/>
      <c r="C53" s="96"/>
      <c r="D53" s="97"/>
      <c r="E53" s="78" t="s">
        <v>46</v>
      </c>
      <c r="F53" s="98" t="s">
        <v>47</v>
      </c>
      <c r="G53" s="99"/>
    </row>
    <row r="54" spans="2:7" ht="39.75" customHeight="1" thickBot="1" x14ac:dyDescent="0.3">
      <c r="B54" s="101" t="s">
        <v>48</v>
      </c>
      <c r="C54" s="101"/>
      <c r="D54" s="101"/>
      <c r="E54" s="101"/>
      <c r="F54" s="101"/>
      <c r="G54" s="101"/>
    </row>
    <row r="55" spans="2:7" ht="39.75" customHeight="1" thickBot="1" x14ac:dyDescent="0.3">
      <c r="B55" s="89" t="s">
        <v>19</v>
      </c>
      <c r="C55" s="102" t="s">
        <v>49</v>
      </c>
      <c r="D55" s="103"/>
      <c r="E55" s="102" t="s">
        <v>50</v>
      </c>
      <c r="F55" s="108"/>
      <c r="G55" s="103"/>
    </row>
    <row r="56" spans="2:7" ht="39.6" customHeight="1" thickBot="1" x14ac:dyDescent="0.3">
      <c r="B56" s="90">
        <v>1</v>
      </c>
      <c r="C56" s="104" t="s">
        <v>81</v>
      </c>
      <c r="D56" s="105"/>
      <c r="E56" s="109"/>
      <c r="F56" s="110"/>
      <c r="G56" s="111"/>
    </row>
    <row r="57" spans="2:7" ht="35.4" customHeight="1" thickBot="1" x14ac:dyDescent="0.3">
      <c r="B57" s="91">
        <v>2</v>
      </c>
      <c r="C57" s="106" t="s">
        <v>86</v>
      </c>
      <c r="D57" s="107"/>
      <c r="E57" s="112"/>
      <c r="F57" s="113"/>
      <c r="G57" s="114"/>
    </row>
    <row r="58" spans="2:7" ht="35.4" customHeight="1" thickBot="1" x14ac:dyDescent="0.3">
      <c r="B58" s="91">
        <v>3</v>
      </c>
      <c r="C58" s="106" t="s">
        <v>87</v>
      </c>
      <c r="D58" s="107"/>
      <c r="E58" s="112"/>
      <c r="F58" s="113"/>
      <c r="G58" s="114"/>
    </row>
    <row r="59" spans="2:7" ht="39.75" customHeight="1" x14ac:dyDescent="0.25">
      <c r="B59" s="94" t="s">
        <v>51</v>
      </c>
      <c r="C59" s="94"/>
      <c r="D59" s="94"/>
      <c r="E59" s="94"/>
      <c r="F59" s="94"/>
      <c r="G59" s="94"/>
    </row>
    <row r="60" spans="2:7" ht="39.75" customHeight="1" thickBot="1" x14ac:dyDescent="0.3">
      <c r="B60" s="95"/>
      <c r="C60" s="95"/>
      <c r="D60" s="95"/>
      <c r="E60" s="95"/>
      <c r="F60" s="95"/>
      <c r="G60" s="95"/>
    </row>
    <row r="61" spans="2:7" ht="39.6" customHeight="1" thickBot="1" x14ac:dyDescent="0.3">
      <c r="B61" s="118" t="s">
        <v>52</v>
      </c>
      <c r="C61" s="118" t="s">
        <v>53</v>
      </c>
      <c r="D61" s="120" t="s">
        <v>54</v>
      </c>
      <c r="E61" s="116" t="s">
        <v>55</v>
      </c>
      <c r="F61" s="11" t="s">
        <v>56</v>
      </c>
      <c r="G61" s="118" t="s">
        <v>57</v>
      </c>
    </row>
    <row r="62" spans="2:7" ht="35.4" customHeight="1" thickBot="1" x14ac:dyDescent="0.3">
      <c r="B62" s="119"/>
      <c r="C62" s="119"/>
      <c r="D62" s="121"/>
      <c r="E62" s="117"/>
      <c r="F62" s="9" t="s">
        <v>58</v>
      </c>
      <c r="G62" s="119"/>
    </row>
    <row r="63" spans="2:7" s="15" customFormat="1" ht="39.75" customHeight="1" thickBot="1" x14ac:dyDescent="0.3">
      <c r="B63" s="79">
        <v>1</v>
      </c>
      <c r="C63" s="80">
        <v>2</v>
      </c>
      <c r="D63" s="81">
        <v>3</v>
      </c>
      <c r="E63" s="82">
        <v>4</v>
      </c>
      <c r="F63" s="83">
        <v>5</v>
      </c>
      <c r="G63" s="80">
        <v>6</v>
      </c>
    </row>
    <row r="64" spans="2:7" ht="39.75" customHeight="1" x14ac:dyDescent="0.25">
      <c r="B64" s="75">
        <v>1</v>
      </c>
      <c r="C64" s="35" t="s">
        <v>59</v>
      </c>
      <c r="D64" s="43" t="s">
        <v>60</v>
      </c>
      <c r="E64" s="48" t="s">
        <v>61</v>
      </c>
      <c r="F64" s="36" t="s">
        <v>46</v>
      </c>
      <c r="G64" s="37"/>
    </row>
    <row r="65" spans="2:7" ht="27" customHeight="1" x14ac:dyDescent="0.25">
      <c r="B65" s="4">
        <v>2</v>
      </c>
      <c r="C65" s="5" t="s">
        <v>62</v>
      </c>
      <c r="D65" s="44" t="s">
        <v>60</v>
      </c>
      <c r="E65" s="49" t="s">
        <v>61</v>
      </c>
      <c r="F65" s="32" t="s">
        <v>46</v>
      </c>
      <c r="G65" s="18"/>
    </row>
    <row r="66" spans="2:7" ht="38.25" customHeight="1" x14ac:dyDescent="0.25">
      <c r="B66" s="4">
        <v>3</v>
      </c>
      <c r="C66" s="5" t="s">
        <v>63</v>
      </c>
      <c r="D66" s="44" t="s">
        <v>60</v>
      </c>
      <c r="E66" s="50" t="s">
        <v>64</v>
      </c>
      <c r="F66" s="32" t="s">
        <v>46</v>
      </c>
      <c r="G66" s="18"/>
    </row>
    <row r="67" spans="2:7" ht="89.25" customHeight="1" x14ac:dyDescent="0.25">
      <c r="B67" s="4">
        <v>4</v>
      </c>
      <c r="C67" s="5" t="s">
        <v>65</v>
      </c>
      <c r="D67" s="44" t="s">
        <v>60</v>
      </c>
      <c r="E67" s="44" t="s">
        <v>66</v>
      </c>
      <c r="F67" s="32" t="s">
        <v>46</v>
      </c>
      <c r="G67" s="18"/>
    </row>
    <row r="68" spans="2:7" ht="78" customHeight="1" x14ac:dyDescent="0.25">
      <c r="B68" s="4">
        <v>5</v>
      </c>
      <c r="C68" s="34" t="s">
        <v>67</v>
      </c>
      <c r="D68" s="44" t="s">
        <v>60</v>
      </c>
      <c r="E68" s="44" t="s">
        <v>68</v>
      </c>
      <c r="F68" s="32" t="s">
        <v>46</v>
      </c>
      <c r="G68" s="18"/>
    </row>
    <row r="69" spans="2:7" ht="55.5" customHeight="1" x14ac:dyDescent="0.25">
      <c r="B69" s="4">
        <v>6</v>
      </c>
      <c r="C69" s="34" t="s">
        <v>69</v>
      </c>
      <c r="D69" s="44" t="s">
        <v>70</v>
      </c>
      <c r="E69" s="44" t="s">
        <v>71</v>
      </c>
      <c r="F69" s="32" t="s">
        <v>46</v>
      </c>
      <c r="G69" s="18"/>
    </row>
    <row r="70" spans="2:7" ht="57" customHeight="1" x14ac:dyDescent="0.25">
      <c r="B70" s="76">
        <v>7</v>
      </c>
      <c r="C70" s="34" t="s">
        <v>72</v>
      </c>
      <c r="D70" s="44" t="s">
        <v>70</v>
      </c>
      <c r="E70" s="44" t="s">
        <v>73</v>
      </c>
      <c r="F70" s="32" t="s">
        <v>46</v>
      </c>
      <c r="G70" s="18"/>
    </row>
    <row r="71" spans="2:7" ht="57" customHeight="1" x14ac:dyDescent="0.25">
      <c r="B71" s="76">
        <v>8</v>
      </c>
      <c r="C71" s="84" t="s">
        <v>74</v>
      </c>
      <c r="D71" s="44" t="s">
        <v>60</v>
      </c>
      <c r="E71" s="44" t="s">
        <v>68</v>
      </c>
      <c r="F71" s="32" t="s">
        <v>46</v>
      </c>
      <c r="G71" s="18"/>
    </row>
    <row r="72" spans="2:7" ht="57" customHeight="1" x14ac:dyDescent="0.25">
      <c r="B72" s="76">
        <v>9</v>
      </c>
      <c r="C72" s="84" t="s">
        <v>75</v>
      </c>
      <c r="D72" s="44" t="s">
        <v>60</v>
      </c>
      <c r="E72" s="44" t="s">
        <v>68</v>
      </c>
      <c r="F72" s="32" t="s">
        <v>46</v>
      </c>
      <c r="G72" s="18"/>
    </row>
    <row r="73" spans="2:7" ht="81" customHeight="1" x14ac:dyDescent="0.25">
      <c r="B73" s="76">
        <v>10</v>
      </c>
      <c r="C73" s="84" t="s">
        <v>76</v>
      </c>
      <c r="D73" s="44" t="s">
        <v>60</v>
      </c>
      <c r="E73" s="44" t="s">
        <v>68</v>
      </c>
      <c r="F73" s="32" t="s">
        <v>46</v>
      </c>
      <c r="G73" s="18"/>
    </row>
    <row r="74" spans="2:7" ht="118.5" customHeight="1" x14ac:dyDescent="0.25">
      <c r="B74" s="115" t="s">
        <v>77</v>
      </c>
      <c r="C74" s="115"/>
      <c r="D74" s="115"/>
      <c r="E74" s="115"/>
      <c r="F74" s="115"/>
      <c r="G74" s="115"/>
    </row>
    <row r="75" spans="2:7" s="16" customFormat="1" ht="40.5" customHeight="1" thickBot="1" x14ac:dyDescent="0.35">
      <c r="B75" s="17"/>
      <c r="C75" s="33"/>
      <c r="D75" s="45"/>
      <c r="E75" s="51"/>
    </row>
    <row r="76" spans="2:7" ht="48.75" customHeight="1" x14ac:dyDescent="0.25">
      <c r="C76" s="8" t="s">
        <v>78</v>
      </c>
      <c r="D76" s="46"/>
      <c r="E76" s="52" t="s">
        <v>79</v>
      </c>
      <c r="F76" s="7"/>
      <c r="G76" s="8" t="s">
        <v>80</v>
      </c>
    </row>
  </sheetData>
  <dataConsolidate>
    <dataRefs count="5">
      <dataRef name="1,5 mėnesio"/>
      <dataRef name="2 mėnesiai"/>
      <dataRef name="2,5 mėnesio"/>
      <dataRef name="3 mėnesiai"/>
      <dataRef name="Pasirinkite"/>
    </dataRefs>
  </dataConsolidate>
  <mergeCells count="67">
    <mergeCell ref="B10:D10"/>
    <mergeCell ref="B11:D11"/>
    <mergeCell ref="B12:D12"/>
    <mergeCell ref="B46:F46"/>
    <mergeCell ref="B42:G42"/>
    <mergeCell ref="B30:B31"/>
    <mergeCell ref="B34:G36"/>
    <mergeCell ref="D30:E31"/>
    <mergeCell ref="C30:C31"/>
    <mergeCell ref="D32:E32"/>
    <mergeCell ref="D33:E33"/>
    <mergeCell ref="E10:G10"/>
    <mergeCell ref="E11:G11"/>
    <mergeCell ref="E12:G12"/>
    <mergeCell ref="B13:G15"/>
    <mergeCell ref="B27:G29"/>
    <mergeCell ref="B1:G1"/>
    <mergeCell ref="B4:G4"/>
    <mergeCell ref="B2:G2"/>
    <mergeCell ref="B7:D7"/>
    <mergeCell ref="B9:D9"/>
    <mergeCell ref="E9:G9"/>
    <mergeCell ref="B3:G3"/>
    <mergeCell ref="B5:G6"/>
    <mergeCell ref="E7:G7"/>
    <mergeCell ref="B8:D8"/>
    <mergeCell ref="C37:D37"/>
    <mergeCell ref="B16:B17"/>
    <mergeCell ref="C16:C17"/>
    <mergeCell ref="E16:E17"/>
    <mergeCell ref="E23:E24"/>
    <mergeCell ref="D23:D24"/>
    <mergeCell ref="C23:C24"/>
    <mergeCell ref="F16:G16"/>
    <mergeCell ref="B20:G22"/>
    <mergeCell ref="D16:D17"/>
    <mergeCell ref="C57:D57"/>
    <mergeCell ref="B23:B24"/>
    <mergeCell ref="F30:G30"/>
    <mergeCell ref="C39:D39"/>
    <mergeCell ref="E38:G38"/>
    <mergeCell ref="B41:G41"/>
    <mergeCell ref="F23:F24"/>
    <mergeCell ref="B49:G49"/>
    <mergeCell ref="B47:E47"/>
    <mergeCell ref="B48:F48"/>
    <mergeCell ref="C38:D38"/>
    <mergeCell ref="E37:G37"/>
    <mergeCell ref="E39:G39"/>
    <mergeCell ref="B74:G74"/>
    <mergeCell ref="E61:E62"/>
    <mergeCell ref="G61:G62"/>
    <mergeCell ref="B61:B62"/>
    <mergeCell ref="D61:D62"/>
    <mergeCell ref="C61:C62"/>
    <mergeCell ref="B59:G60"/>
    <mergeCell ref="C53:D53"/>
    <mergeCell ref="F53:G53"/>
    <mergeCell ref="B51:G51"/>
    <mergeCell ref="B54:G54"/>
    <mergeCell ref="C55:D55"/>
    <mergeCell ref="C56:D56"/>
    <mergeCell ref="C58:D58"/>
    <mergeCell ref="E55:G55"/>
    <mergeCell ref="E56:G56"/>
    <mergeCell ref="E57:G57"/>
    <mergeCell ref="E58:G58"/>
  </mergeCells>
  <dataValidations count="4">
    <dataValidation type="list" allowBlank="1" showInputMessage="1" showErrorMessage="1" sqref="F64 E53" xr:uid="{00000000-0002-0000-0000-000000000000}">
      <formula1>"Pasirinkite, Taip, Ne"</formula1>
    </dataValidation>
    <dataValidation type="list" allowBlank="1" showInputMessage="1" showErrorMessage="1" promptTitle="Pasirinkite" sqref="F65:F73" xr:uid="{00000000-0002-0000-0000-000001000000}">
      <formula1>"Pasirinkite, Taip, Ne"</formula1>
    </dataValidation>
    <dataValidation type="list" allowBlank="1" showInputMessage="1" showErrorMessage="1" sqref="F47" xr:uid="{00000000-0002-0000-0000-000003000000}">
      <formula1>#REF!</formula1>
    </dataValidation>
    <dataValidation type="textLength" allowBlank="1" showInputMessage="1" showErrorMessage="1" sqref="E57:G57 E58:G58" xr:uid="{D26B7211-3CC3-488F-96B8-8664281A1AD0}">
      <formula1>1</formula1>
      <formula2>10</formula2>
    </dataValidation>
  </dataValidations>
  <pageMargins left="0.23622047244094491" right="0.23622047244094491" top="0.74803149606299213" bottom="0.74803149606299213" header="0.31496062992125984" footer="0.31496062992125984"/>
  <pageSetup paperSize="9" scale="19" orientation="portrait" r:id="rId1"/>
  <ignoredErrors>
    <ignoredError sqref="G47" formula="1"/>
    <ignoredError sqref="G44"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Anželita Pajaujienė</dc:creator>
  <cp:keywords/>
  <dc:description/>
  <cp:lastModifiedBy>Anželita Pajaujienė</cp:lastModifiedBy>
  <cp:revision/>
  <dcterms:created xsi:type="dcterms:W3CDTF">2020-02-28T08:26:56Z</dcterms:created>
  <dcterms:modified xsi:type="dcterms:W3CDTF">2025-07-11T05:43:12Z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